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120" yWindow="-60" windowWidth="29040" windowHeight="15780"/>
  </bookViews>
  <sheets>
    <sheet name="Лист1" sheetId="1" r:id="rId1"/>
  </sheets>
  <definedNames>
    <definedName name="_xlnm.Print_Area" localSheetId="0">Лист1!$A$1:$M$73</definedName>
  </definedNames>
  <calcPr calcId="125725" refMode="R1C1"/>
</workbook>
</file>

<file path=xl/calcChain.xml><?xml version="1.0" encoding="utf-8"?>
<calcChain xmlns="http://schemas.openxmlformats.org/spreadsheetml/2006/main">
  <c r="D65" i="1"/>
  <c r="D64"/>
  <c r="D63"/>
  <c r="D62"/>
  <c r="D61"/>
  <c r="D60"/>
  <c r="D59"/>
  <c r="D58"/>
  <c r="D57"/>
  <c r="D56"/>
  <c r="D55"/>
  <c r="D54"/>
  <c r="D53"/>
  <c r="D52"/>
  <c r="D51"/>
  <c r="D50"/>
  <c r="D49"/>
  <c r="D48"/>
  <c r="D47"/>
  <c r="D46"/>
  <c r="D45"/>
  <c r="H44"/>
  <c r="G44"/>
  <c r="F44"/>
  <c r="E44"/>
  <c r="H43"/>
  <c r="G43"/>
  <c r="F43"/>
  <c r="E43"/>
  <c r="H42"/>
  <c r="G42"/>
  <c r="F42"/>
  <c r="E42"/>
  <c r="D41"/>
  <c r="D40"/>
  <c r="D39"/>
  <c r="D38"/>
  <c r="D37"/>
  <c r="D36"/>
  <c r="H35"/>
  <c r="G35"/>
  <c r="F35"/>
  <c r="E35"/>
  <c r="H34"/>
  <c r="G34"/>
  <c r="F34"/>
  <c r="E34"/>
  <c r="D34"/>
  <c r="H33"/>
  <c r="G33"/>
  <c r="F33"/>
  <c r="E33"/>
  <c r="D33" s="1"/>
  <c r="D32"/>
  <c r="D31"/>
  <c r="D30"/>
  <c r="D29"/>
  <c r="D28"/>
  <c r="D27"/>
  <c r="D26"/>
  <c r="D25"/>
  <c r="D24"/>
  <c r="H23"/>
  <c r="G23"/>
  <c r="G68" s="1"/>
  <c r="F23"/>
  <c r="E23"/>
  <c r="H22"/>
  <c r="G22"/>
  <c r="F22"/>
  <c r="E22"/>
  <c r="D22"/>
  <c r="H21"/>
  <c r="G21"/>
  <c r="F21"/>
  <c r="E21"/>
  <c r="H17"/>
  <c r="G17"/>
  <c r="F17"/>
  <c r="E17"/>
  <c r="H16"/>
  <c r="G16"/>
  <c r="F16"/>
  <c r="E16"/>
  <c r="H15"/>
  <c r="G15"/>
  <c r="F15"/>
  <c r="E15"/>
  <c r="D15"/>
  <c r="D14"/>
  <c r="D13"/>
  <c r="D12"/>
  <c r="D43" l="1"/>
  <c r="E66"/>
  <c r="E69" s="1"/>
  <c r="H67"/>
  <c r="D23"/>
  <c r="D42"/>
  <c r="D44"/>
  <c r="G71"/>
  <c r="D35"/>
  <c r="F66"/>
  <c r="F69" s="1"/>
  <c r="H66"/>
  <c r="F67"/>
  <c r="F70" s="1"/>
  <c r="F68"/>
  <c r="F71" s="1"/>
  <c r="H68"/>
  <c r="H70"/>
  <c r="G66"/>
  <c r="D66" s="1"/>
  <c r="G67"/>
  <c r="G70" s="1"/>
  <c r="H69"/>
  <c r="H71"/>
  <c r="D21"/>
  <c r="E68"/>
  <c r="D68" s="1"/>
  <c r="D17"/>
  <c r="E67"/>
  <c r="D16"/>
  <c r="G69" l="1"/>
  <c r="D69" s="1"/>
  <c r="D67"/>
  <c r="E71"/>
  <c r="D71" s="1"/>
  <c r="E70"/>
  <c r="D70" s="1"/>
</calcChain>
</file>

<file path=xl/sharedStrings.xml><?xml version="1.0" encoding="utf-8"?>
<sst xmlns="http://schemas.openxmlformats.org/spreadsheetml/2006/main" count="195" uniqueCount="96">
  <si>
    <t>3. Структура муниципальной программы</t>
  </si>
  <si>
    <r>
      <t>3.1. Процессная часть</t>
    </r>
    <r>
      <rPr>
        <vertAlign val="superscript"/>
        <sz val="14"/>
        <color theme="1"/>
        <rFont val="Times New Roman"/>
        <family val="1"/>
        <charset val="204"/>
      </rPr>
      <t/>
    </r>
  </si>
  <si>
    <t>№ п/п</t>
  </si>
  <si>
    <t>Общая характеристика, наименование мероприятия</t>
  </si>
  <si>
    <t>Год реализации</t>
  </si>
  <si>
    <t>Объем финансового обеспечения по годам реализации, тыс. рублей</t>
  </si>
  <si>
    <t>Результат реализации мероприятия</t>
  </si>
  <si>
    <t>Единица измерения (по ОКЕИ</t>
  </si>
  <si>
    <t>Значения результата реализации мероприятия по годам</t>
  </si>
  <si>
    <t>Ответственный за достижение результата</t>
  </si>
  <si>
    <t>Связь с показателями целей муниципальной программы</t>
  </si>
  <si>
    <t>всего</t>
  </si>
  <si>
    <r>
      <t>в разрезе источников финансирования</t>
    </r>
    <r>
      <rPr>
        <vertAlign val="superscript"/>
        <sz val="12"/>
        <color theme="1"/>
        <rFont val="Times New Roman"/>
        <family val="1"/>
        <charset val="204"/>
      </rPr>
      <t/>
    </r>
  </si>
  <si>
    <t>ФБ</t>
  </si>
  <si>
    <t>КБ</t>
  </si>
  <si>
    <t>МБ</t>
  </si>
  <si>
    <t>ВБИ</t>
  </si>
  <si>
    <t xml:space="preserve">Задача муниципальной программы - предоставление мер социальной поддержки детям-сиротам и детям, оставшимся без попечения родителей </t>
  </si>
  <si>
    <t>Комплекс процессных мероприятий -  обеспечение жильем детей-сирот и детей, оставшихся без попечения родителей</t>
  </si>
  <si>
    <t>Ответственный за реализацию комплекса процессных мероприятий - управление имущественных отношений администрации муниципального образования Кавказский район</t>
  </si>
  <si>
    <t>1.1</t>
  </si>
  <si>
    <t>Осуществление отдельных полномочий Краснодарского края по обеспечению жилыми помещениями детей-сирот и детей, оставшихся без попечения родителей и лиц из их числа</t>
  </si>
  <si>
    <t>2025 год</t>
  </si>
  <si>
    <t>уровень обеспеченности жилыми помещениями лиц из числа имеющих право на обеспечение жильем в текущем году</t>
  </si>
  <si>
    <t>процент</t>
  </si>
  <si>
    <t>управление имущественных отношений</t>
  </si>
  <si>
    <t>п.1.1.1</t>
  </si>
  <si>
    <t>2026 год</t>
  </si>
  <si>
    <t>2027 год</t>
  </si>
  <si>
    <t>Итого комплекс процессных мероприятий</t>
  </si>
  <si>
    <t>х</t>
  </si>
  <si>
    <t>Задача муниципальной программы - обеспечение благоприятных условий для организации отдыха, оздоровления и занятости детей, детей-сирот и детей, оставшихся без попечения родителей с целью формирования и сохранения здоровья и благополучия детей</t>
  </si>
  <si>
    <t>2</t>
  </si>
  <si>
    <t>Комплекс процессных мероприятий -  организация отдыха, оздоровления и занятости детей и подростков</t>
  </si>
  <si>
    <t>Ответственный за реализацию комплекса процессных мероприятий - управление  опеки и попечительства в отношении несовершеннолетних администрации муниципального образования Кавказский район</t>
  </si>
  <si>
    <t>2.1</t>
  </si>
  <si>
    <t>Организация работы профильных лагерей, организованных муниципальными образовательными  организациями, осуществляющими организацию отдыха и оздоровления  обучающихся в каникулярное время с дневным пребыванием с обязательной организацией их питания</t>
  </si>
  <si>
    <t>Доля детей охваченных отдыхом, оздоровлением и занятостью  в лагерях дневного
пребывания на базе муниципальных образовательных организаций в каникулярное время из числа лиц обучающихся в образовательных организациях</t>
  </si>
  <si>
    <t xml:space="preserve">Управление образования администрации    МО  Кавказский район </t>
  </si>
  <si>
    <t>п.1.2.1</t>
  </si>
  <si>
    <t>2.1.1</t>
  </si>
  <si>
    <t>Приобретение продуктов питания, обеспечение доставки и (или) приготовления готового питания для детей (организация услуги) в профильных лагерях, организованных муниципальными образовательными организациями, осуществляющими организацию отдыха и оздоровления обучающихся в каникулярное время с дневным пребыванием с обязательной организацией их питания</t>
  </si>
  <si>
    <t xml:space="preserve">Выполнены функции лагерей дневного пребывания детей, организованных на базе муниципальных образовательных организаций </t>
  </si>
  <si>
    <t xml:space="preserve">единица </t>
  </si>
  <si>
    <t>2.1.2</t>
  </si>
  <si>
    <t>2.2</t>
  </si>
  <si>
    <t>Организация работы «Лагерей труда и отдыха дневного пребывания»</t>
  </si>
  <si>
    <t xml:space="preserve">Доля детей охваченных отдыхом, оздоровлением и занятостью  в лагерях труда и отдыха на базе муниципальных образовательных организаций в каникулярное время из числа лиц обучающихся в образовательных организациях </t>
  </si>
  <si>
    <t>2.3</t>
  </si>
  <si>
    <t>Организация отдыха детей в краевых и муниципальных профильных сменах в оздоровительных учреждениях Краснодарского края</t>
  </si>
  <si>
    <t xml:space="preserve">Отдел молодежной политики администрации МО  Кавказский район, управление образования администрации    МО  Кавказский район </t>
  </si>
  <si>
    <t>2.3.1</t>
  </si>
  <si>
    <t>Приобретение туристической услуги для проведения муниципальной тематической смены для подростков  в возрасте от 14 до 17 лет, приобретение услуги по оздоровлению подростков в возрасте от 14 до 17 лет в муниципальной профильной смене</t>
  </si>
  <si>
    <t xml:space="preserve"> приобретена туристическая услуга для проведения муниципальной тематической смены для подростков в возрасте от 14 до 17 лет</t>
  </si>
  <si>
    <t>единица</t>
  </si>
  <si>
    <t xml:space="preserve">Отдел молодежной политики администрации МО  Кавказский район </t>
  </si>
  <si>
    <t>2.3.2</t>
  </si>
  <si>
    <t>Осуществление отдельных государственных полномочий по оплате проезда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приёмную семью  или на патронатное воспитание, к месту лечения (отдыха) и обратно</t>
  </si>
  <si>
    <t xml:space="preserve">произведена оплата проезда детей-сирот и детей, оставшихся без попечения родителей к месту лечения (отдыха) и обратно
</t>
  </si>
  <si>
    <t>2.4</t>
  </si>
  <si>
    <t xml:space="preserve">Организация мало-затратных форм отдыха:  туристических слётов, палаточных лагерей,  многодневных и однодневных походов, многодневных и однодневных экспедиций,  участие в соревнованиях, конкурсах и мероприятиях </t>
  </si>
  <si>
    <t>Доля детей, получивших меры государственной поддержки в сфере организации оздоровления и отдыха детей в Кавказском районе, от общей численности детей школьного возраста  (от 7 до 17 включительно),  обратившихся за их получением</t>
  </si>
  <si>
    <t>Управление образования, отдел культуры, отдел по физической культуре и спорту администрации    МО  Кавказский район</t>
  </si>
  <si>
    <t>2.4.1</t>
  </si>
  <si>
    <t xml:space="preserve">Организация доставки детей  к местам отдыха и обратно, к местам проведения  массовых мероприятий </t>
  </si>
  <si>
    <t xml:space="preserve">обеспечена доставка детей  </t>
  </si>
  <si>
    <t>2.4.2</t>
  </si>
  <si>
    <t xml:space="preserve">Приобретение услуги досуговых и зрелищных заведений, культурно-массовых учреждений и обеспечение доставки детей </t>
  </si>
  <si>
    <t>приобретена услуга, обеспечена доставка детей</t>
  </si>
  <si>
    <t xml:space="preserve">Отдел культуры администрации    МО  Кавказский район </t>
  </si>
  <si>
    <t>2.4.3</t>
  </si>
  <si>
    <t>Приобретение грамот, кубков, призов победителей  спортивных соревнований</t>
  </si>
  <si>
    <t>награждены победители спортивных соревнований</t>
  </si>
  <si>
    <t>Отдел по физической культуре и спорту администрации    МО  Кавказский район</t>
  </si>
  <si>
    <t>2.5</t>
  </si>
  <si>
    <t>Организация экскурсий по краю, за пределами края, за пределами РФ</t>
  </si>
  <si>
    <t>Количество проведенных экскурий по краю, за пределами края, за пределами РФ</t>
  </si>
  <si>
    <t>2.6</t>
  </si>
  <si>
    <t>Организация работы дневных тематических площадок   и  вечерних спортивных площадок</t>
  </si>
  <si>
    <t>Количество проведенных мероприятий спортивно-игровой и творческой направленности</t>
  </si>
  <si>
    <t>2.7</t>
  </si>
  <si>
    <t xml:space="preserve"> Оздоровление подростков в возрасте от 14 до 17 лет в профильных сменах, проводимых министерством образования, науки и молодежной политики Краснодарского края, подведомственными учреждениями министерства образования, науки и молодежной политики Краснодарского края (приобретение транспортной услуги для доставки подростков)
</t>
  </si>
  <si>
    <t xml:space="preserve">Доля детей, получивших меры государственной поддержки, в общей численности детей,  имеющих право на их получение и обратившихся за их получением из числа лиц, проявивших выдающиеся способности   </t>
  </si>
  <si>
    <t>2.8</t>
  </si>
  <si>
    <t>Организация досуга подростков на дворовых площадках по месту жительства и клубах по месту жительства</t>
  </si>
  <si>
    <t>Количество проведенных мероприятий, направленных на организацию отдыха и занятости детей в каникулярный период</t>
  </si>
  <si>
    <t>2025год</t>
  </si>
  <si>
    <t>X</t>
  </si>
  <si>
    <t>2026год</t>
  </si>
  <si>
    <t>2027год</t>
  </si>
  <si>
    <t>Всего по муниципальной программе</t>
  </si>
  <si>
    <t xml:space="preserve">Начальник управления опеки и попечительства  в отношении несовершеннолетних                                                                                         В.В.Елисеева
</t>
  </si>
  <si>
    <t>Расходы, связанные с открытием и организацией работы лагерей дневного пребывания на базе образовательных учреждений</t>
  </si>
  <si>
    <t>Образовательные учреждения подготовлены к открытию лагерей дневного пребывания</t>
  </si>
  <si>
    <t xml:space="preserve">доля детей-сирот получивших меры государственной поддержки в сфере организации отдыха и оздоровления  (подлежащих  оздоровлению), от общей численности детей-сирот проживающих в Кавказском районе 
</t>
  </si>
  <si>
    <t>Приложение 
к изменениям, утвержденным постановлением администрации муниципального образования
Кавказский район
от 28.04.2025 № 674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</si>
</sst>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7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vertAlign val="superscript"/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7">
    <xf numFmtId="0" fontId="0" fillId="0" borderId="0" xfId="0"/>
    <xf numFmtId="49" fontId="3" fillId="0" borderId="0" xfId="0" applyNumberFormat="1" applyFont="1"/>
    <xf numFmtId="0" fontId="3" fillId="0" borderId="0" xfId="0" applyFont="1"/>
    <xf numFmtId="0" fontId="3" fillId="0" borderId="0" xfId="0" applyFont="1" applyAlignment="1">
      <alignment horizontal="center"/>
    </xf>
    <xf numFmtId="49" fontId="3" fillId="0" borderId="0" xfId="0" applyNumberFormat="1" applyFont="1" applyAlignment="1">
      <alignment horizontal="center"/>
    </xf>
    <xf numFmtId="164" fontId="4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164" fontId="4" fillId="2" borderId="11" xfId="0" applyNumberFormat="1" applyFont="1" applyFill="1" applyBorder="1" applyAlignment="1">
      <alignment horizontal="justify" vertical="center" wrapText="1"/>
    </xf>
    <xf numFmtId="0" fontId="4" fillId="2" borderId="11" xfId="0" applyFont="1" applyFill="1" applyBorder="1" applyAlignment="1">
      <alignment horizontal="justify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justify" vertical="center" wrapText="1"/>
    </xf>
    <xf numFmtId="0" fontId="4" fillId="2" borderId="1" xfId="0" applyFont="1" applyFill="1" applyBorder="1" applyAlignment="1">
      <alignment horizontal="justify" vertical="center"/>
    </xf>
    <xf numFmtId="49" fontId="4" fillId="2" borderId="1" xfId="0" applyNumberFormat="1" applyFont="1" applyFill="1" applyBorder="1" applyAlignment="1">
      <alignment horizontal="justify" vertical="center" wrapText="1"/>
    </xf>
    <xf numFmtId="0" fontId="1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49" fontId="4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 wrapText="1"/>
    </xf>
    <xf numFmtId="49" fontId="4" fillId="2" borderId="5" xfId="0" applyNumberFormat="1" applyFont="1" applyFill="1" applyBorder="1" applyAlignment="1">
      <alignment horizontal="center" vertical="center" wrapText="1"/>
    </xf>
    <xf numFmtId="49" fontId="4" fillId="2" borderId="8" xfId="0" applyNumberFormat="1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49" fontId="4" fillId="3" borderId="2" xfId="0" applyNumberFormat="1" applyFont="1" applyFill="1" applyBorder="1" applyAlignment="1">
      <alignment horizontal="center" vertical="center" wrapText="1"/>
    </xf>
    <xf numFmtId="49" fontId="4" fillId="3" borderId="3" xfId="0" applyNumberFormat="1" applyFont="1" applyFill="1" applyBorder="1" applyAlignment="1">
      <alignment horizontal="center" vertical="center" wrapText="1"/>
    </xf>
    <xf numFmtId="49" fontId="4" fillId="3" borderId="4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wrapText="1"/>
    </xf>
    <xf numFmtId="0" fontId="4" fillId="0" borderId="0" xfId="0" applyFont="1" applyAlignment="1">
      <alignment horizontal="left" vertical="top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73"/>
  <sheetViews>
    <sheetView tabSelected="1" view="pageBreakPreview" zoomScale="80" zoomScaleNormal="100" zoomScaleSheetLayoutView="80" workbookViewId="0">
      <selection activeCell="B10" sqref="B10:M10"/>
    </sheetView>
  </sheetViews>
  <sheetFormatPr defaultRowHeight="15"/>
  <cols>
    <col min="1" max="1" width="7.140625" customWidth="1"/>
    <col min="2" max="2" width="26.85546875" customWidth="1"/>
    <col min="3" max="3" width="11" customWidth="1"/>
    <col min="4" max="6" width="12.28515625" customWidth="1"/>
    <col min="7" max="7" width="11" customWidth="1"/>
    <col min="9" max="9" width="23.85546875" style="17" customWidth="1"/>
    <col min="10" max="10" width="9.7109375" customWidth="1"/>
    <col min="11" max="11" width="11.42578125" customWidth="1"/>
    <col min="12" max="12" width="16.7109375" customWidth="1"/>
  </cols>
  <sheetData>
    <row r="1" spans="1:13" ht="97.5" customHeight="1">
      <c r="J1" s="62" t="s">
        <v>95</v>
      </c>
      <c r="K1" s="62"/>
      <c r="L1" s="62"/>
      <c r="M1" s="62"/>
    </row>
    <row r="2" spans="1:13" ht="18.75">
      <c r="A2" s="29" t="s">
        <v>0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</row>
    <row r="3" spans="1:13" ht="22.5">
      <c r="A3" s="29" t="s">
        <v>1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</row>
    <row r="4" spans="1:13">
      <c r="A4" s="1"/>
      <c r="B4" s="2"/>
      <c r="C4" s="3"/>
      <c r="D4" s="2"/>
      <c r="E4" s="2"/>
      <c r="F4" s="2"/>
      <c r="G4" s="2"/>
      <c r="H4" s="2"/>
      <c r="I4" s="16"/>
      <c r="J4" s="2"/>
      <c r="K4" s="2"/>
      <c r="L4" s="2"/>
      <c r="M4" s="4"/>
    </row>
    <row r="5" spans="1:13" ht="15.75">
      <c r="A5" s="24" t="s">
        <v>2</v>
      </c>
      <c r="B5" s="25" t="s">
        <v>3</v>
      </c>
      <c r="C5" s="25" t="s">
        <v>4</v>
      </c>
      <c r="D5" s="25" t="s">
        <v>5</v>
      </c>
      <c r="E5" s="25"/>
      <c r="F5" s="25"/>
      <c r="G5" s="25"/>
      <c r="H5" s="25"/>
      <c r="I5" s="30" t="s">
        <v>6</v>
      </c>
      <c r="J5" s="25" t="s">
        <v>7</v>
      </c>
      <c r="K5" s="25" t="s">
        <v>8</v>
      </c>
      <c r="L5" s="25" t="s">
        <v>9</v>
      </c>
      <c r="M5" s="24" t="s">
        <v>10</v>
      </c>
    </row>
    <row r="6" spans="1:13" ht="15.75">
      <c r="A6" s="24"/>
      <c r="B6" s="25"/>
      <c r="C6" s="25"/>
      <c r="D6" s="25" t="s">
        <v>11</v>
      </c>
      <c r="E6" s="25" t="s">
        <v>12</v>
      </c>
      <c r="F6" s="25"/>
      <c r="G6" s="25"/>
      <c r="H6" s="25"/>
      <c r="I6" s="31"/>
      <c r="J6" s="25"/>
      <c r="K6" s="25"/>
      <c r="L6" s="25"/>
      <c r="M6" s="24"/>
    </row>
    <row r="7" spans="1:13" ht="15.75">
      <c r="A7" s="24"/>
      <c r="B7" s="25"/>
      <c r="C7" s="25"/>
      <c r="D7" s="25"/>
      <c r="E7" s="19" t="s">
        <v>13</v>
      </c>
      <c r="F7" s="19" t="s">
        <v>14</v>
      </c>
      <c r="G7" s="19" t="s">
        <v>15</v>
      </c>
      <c r="H7" s="19" t="s">
        <v>16</v>
      </c>
      <c r="I7" s="32"/>
      <c r="J7" s="25"/>
      <c r="K7" s="25"/>
      <c r="L7" s="25"/>
      <c r="M7" s="24"/>
    </row>
    <row r="8" spans="1:13" ht="15.75">
      <c r="A8" s="18">
        <v>1</v>
      </c>
      <c r="B8" s="19">
        <v>2</v>
      </c>
      <c r="C8" s="21">
        <v>3</v>
      </c>
      <c r="D8" s="19">
        <v>4</v>
      </c>
      <c r="E8" s="19">
        <v>5</v>
      </c>
      <c r="F8" s="19">
        <v>6</v>
      </c>
      <c r="G8" s="19">
        <v>7</v>
      </c>
      <c r="H8" s="19">
        <v>8</v>
      </c>
      <c r="I8" s="19">
        <v>9</v>
      </c>
      <c r="J8" s="19">
        <v>10</v>
      </c>
      <c r="K8" s="19">
        <v>11</v>
      </c>
      <c r="L8" s="19">
        <v>12</v>
      </c>
      <c r="M8" s="18">
        <v>13</v>
      </c>
    </row>
    <row r="9" spans="1:13" ht="15.75">
      <c r="A9" s="26" t="s">
        <v>17</v>
      </c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</row>
    <row r="10" spans="1:13" ht="15.75">
      <c r="A10" s="28">
        <v>1</v>
      </c>
      <c r="B10" s="26" t="s">
        <v>18</v>
      </c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</row>
    <row r="11" spans="1:13" ht="15.75">
      <c r="A11" s="28"/>
      <c r="B11" s="26" t="s">
        <v>19</v>
      </c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</row>
    <row r="12" spans="1:13" ht="38.25" customHeight="1">
      <c r="A12" s="42" t="s">
        <v>20</v>
      </c>
      <c r="B12" s="30" t="s">
        <v>21</v>
      </c>
      <c r="C12" s="21" t="s">
        <v>22</v>
      </c>
      <c r="D12" s="5">
        <f>E12+F12+G12+H12</f>
        <v>117364</v>
      </c>
      <c r="E12" s="6">
        <v>0</v>
      </c>
      <c r="F12" s="6">
        <v>117364</v>
      </c>
      <c r="G12" s="21">
        <v>0</v>
      </c>
      <c r="H12" s="21">
        <v>0</v>
      </c>
      <c r="I12" s="45" t="s">
        <v>23</v>
      </c>
      <c r="J12" s="48" t="s">
        <v>24</v>
      </c>
      <c r="K12" s="21">
        <v>100</v>
      </c>
      <c r="L12" s="48" t="s">
        <v>25</v>
      </c>
      <c r="M12" s="51" t="s">
        <v>26</v>
      </c>
    </row>
    <row r="13" spans="1:13" ht="33.75" customHeight="1">
      <c r="A13" s="43"/>
      <c r="B13" s="31"/>
      <c r="C13" s="21" t="s">
        <v>27</v>
      </c>
      <c r="D13" s="5">
        <f>E13+F13+G13+H13</f>
        <v>96652.7</v>
      </c>
      <c r="E13" s="6">
        <v>10759.5</v>
      </c>
      <c r="F13" s="6">
        <v>85893.2</v>
      </c>
      <c r="G13" s="21">
        <v>0</v>
      </c>
      <c r="H13" s="21">
        <v>0</v>
      </c>
      <c r="I13" s="46"/>
      <c r="J13" s="49"/>
      <c r="K13" s="21">
        <v>100</v>
      </c>
      <c r="L13" s="49"/>
      <c r="M13" s="52"/>
    </row>
    <row r="14" spans="1:13" ht="66.75" customHeight="1">
      <c r="A14" s="44"/>
      <c r="B14" s="32"/>
      <c r="C14" s="21" t="s">
        <v>28</v>
      </c>
      <c r="D14" s="7">
        <f>E14+F14</f>
        <v>100104.59999999999</v>
      </c>
      <c r="E14" s="8">
        <v>13449.4</v>
      </c>
      <c r="F14" s="8">
        <v>86655.2</v>
      </c>
      <c r="G14" s="8">
        <v>0</v>
      </c>
      <c r="H14" s="21">
        <v>0</v>
      </c>
      <c r="I14" s="47"/>
      <c r="J14" s="50"/>
      <c r="K14" s="21">
        <v>100</v>
      </c>
      <c r="L14" s="50"/>
      <c r="M14" s="53"/>
    </row>
    <row r="15" spans="1:13" ht="21.75" customHeight="1">
      <c r="A15" s="33" t="s">
        <v>29</v>
      </c>
      <c r="B15" s="34"/>
      <c r="C15" s="21" t="s">
        <v>22</v>
      </c>
      <c r="D15" s="5">
        <f>SUM(E15:H15)</f>
        <v>117364</v>
      </c>
      <c r="E15" s="6">
        <f t="shared" ref="E15:H17" si="0">E12</f>
        <v>0</v>
      </c>
      <c r="F15" s="6">
        <f t="shared" si="0"/>
        <v>117364</v>
      </c>
      <c r="G15" s="6">
        <f t="shared" si="0"/>
        <v>0</v>
      </c>
      <c r="H15" s="6">
        <f t="shared" si="0"/>
        <v>0</v>
      </c>
      <c r="I15" s="39" t="s">
        <v>30</v>
      </c>
      <c r="J15" s="39" t="s">
        <v>30</v>
      </c>
      <c r="K15" s="39" t="s">
        <v>30</v>
      </c>
      <c r="L15" s="39" t="s">
        <v>30</v>
      </c>
      <c r="M15" s="39" t="s">
        <v>30</v>
      </c>
    </row>
    <row r="16" spans="1:13" ht="24" customHeight="1">
      <c r="A16" s="35"/>
      <c r="B16" s="36"/>
      <c r="C16" s="21" t="s">
        <v>27</v>
      </c>
      <c r="D16" s="5">
        <f>SUM(E16:H16)</f>
        <v>96652.7</v>
      </c>
      <c r="E16" s="6">
        <f t="shared" si="0"/>
        <v>10759.5</v>
      </c>
      <c r="F16" s="6">
        <f t="shared" si="0"/>
        <v>85893.2</v>
      </c>
      <c r="G16" s="6">
        <f t="shared" si="0"/>
        <v>0</v>
      </c>
      <c r="H16" s="6">
        <f t="shared" si="0"/>
        <v>0</v>
      </c>
      <c r="I16" s="40"/>
      <c r="J16" s="40"/>
      <c r="K16" s="40"/>
      <c r="L16" s="40"/>
      <c r="M16" s="40"/>
    </row>
    <row r="17" spans="1:13" ht="21.75" customHeight="1">
      <c r="A17" s="37"/>
      <c r="B17" s="38"/>
      <c r="C17" s="21" t="s">
        <v>28</v>
      </c>
      <c r="D17" s="5">
        <f>SUM(E17:H17)</f>
        <v>100104.59999999999</v>
      </c>
      <c r="E17" s="6">
        <f t="shared" si="0"/>
        <v>13449.4</v>
      </c>
      <c r="F17" s="6">
        <f t="shared" si="0"/>
        <v>86655.2</v>
      </c>
      <c r="G17" s="6">
        <f t="shared" si="0"/>
        <v>0</v>
      </c>
      <c r="H17" s="6">
        <f t="shared" si="0"/>
        <v>0</v>
      </c>
      <c r="I17" s="41"/>
      <c r="J17" s="41"/>
      <c r="K17" s="41"/>
      <c r="L17" s="41"/>
      <c r="M17" s="41"/>
    </row>
    <row r="18" spans="1:13" ht="15.75">
      <c r="A18" s="26" t="s">
        <v>31</v>
      </c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</row>
    <row r="19" spans="1:13" ht="15.75">
      <c r="A19" s="28" t="s">
        <v>32</v>
      </c>
      <c r="B19" s="26" t="s">
        <v>33</v>
      </c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</row>
    <row r="20" spans="1:13" ht="15.75">
      <c r="A20" s="28"/>
      <c r="B20" s="26" t="s">
        <v>34</v>
      </c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</row>
    <row r="21" spans="1:13" ht="21.75" customHeight="1">
      <c r="A21" s="28" t="s">
        <v>35</v>
      </c>
      <c r="B21" s="25" t="s">
        <v>36</v>
      </c>
      <c r="C21" s="19" t="s">
        <v>22</v>
      </c>
      <c r="D21" s="10">
        <f>E21+F21+G21+H21</f>
        <v>4750.7000000000007</v>
      </c>
      <c r="E21" s="9">
        <f t="shared" ref="E21:H23" si="1">E24+E27</f>
        <v>0</v>
      </c>
      <c r="F21" s="9">
        <f t="shared" si="1"/>
        <v>2577.3000000000002</v>
      </c>
      <c r="G21" s="9">
        <f t="shared" si="1"/>
        <v>2173.4</v>
      </c>
      <c r="H21" s="9">
        <f t="shared" si="1"/>
        <v>0</v>
      </c>
      <c r="I21" s="39" t="s">
        <v>37</v>
      </c>
      <c r="J21" s="39" t="s">
        <v>24</v>
      </c>
      <c r="K21" s="22">
        <v>14</v>
      </c>
      <c r="L21" s="30" t="s">
        <v>38</v>
      </c>
      <c r="M21" s="57" t="s">
        <v>39</v>
      </c>
    </row>
    <row r="22" spans="1:13" ht="18.75" customHeight="1">
      <c r="A22" s="28"/>
      <c r="B22" s="25"/>
      <c r="C22" s="19" t="s">
        <v>27</v>
      </c>
      <c r="D22" s="10">
        <f>E22+F22+G22+H22</f>
        <v>4698</v>
      </c>
      <c r="E22" s="9">
        <f t="shared" si="1"/>
        <v>0</v>
      </c>
      <c r="F22" s="9">
        <f t="shared" si="1"/>
        <v>2680.6</v>
      </c>
      <c r="G22" s="9">
        <f t="shared" si="1"/>
        <v>2017.3999999999999</v>
      </c>
      <c r="H22" s="9">
        <f t="shared" si="1"/>
        <v>0</v>
      </c>
      <c r="I22" s="40"/>
      <c r="J22" s="40"/>
      <c r="K22" s="22">
        <v>14</v>
      </c>
      <c r="L22" s="31"/>
      <c r="M22" s="58"/>
    </row>
    <row r="23" spans="1:13" ht="189.75" customHeight="1">
      <c r="A23" s="28"/>
      <c r="B23" s="25"/>
      <c r="C23" s="19" t="s">
        <v>28</v>
      </c>
      <c r="D23" s="10">
        <f>E23+F23+G23+H23</f>
        <v>4804.8</v>
      </c>
      <c r="E23" s="9">
        <f t="shared" si="1"/>
        <v>0</v>
      </c>
      <c r="F23" s="9">
        <f t="shared" si="1"/>
        <v>2787.4</v>
      </c>
      <c r="G23" s="9">
        <f t="shared" si="1"/>
        <v>2017.3999999999999</v>
      </c>
      <c r="H23" s="9">
        <f t="shared" si="1"/>
        <v>0</v>
      </c>
      <c r="I23" s="41"/>
      <c r="J23" s="41"/>
      <c r="K23" s="22">
        <v>14</v>
      </c>
      <c r="L23" s="31"/>
      <c r="M23" s="58"/>
    </row>
    <row r="24" spans="1:13" ht="24" customHeight="1">
      <c r="A24" s="42" t="s">
        <v>40</v>
      </c>
      <c r="B24" s="30" t="s">
        <v>41</v>
      </c>
      <c r="C24" s="19" t="s">
        <v>22</v>
      </c>
      <c r="D24" s="10">
        <f>SUM(E24+F24+G24+H24)</f>
        <v>4449.8999999999996</v>
      </c>
      <c r="E24" s="9">
        <v>0</v>
      </c>
      <c r="F24" s="9">
        <v>2577.3000000000002</v>
      </c>
      <c r="G24" s="9">
        <v>1872.6</v>
      </c>
      <c r="H24" s="9">
        <v>0</v>
      </c>
      <c r="I24" s="39" t="s">
        <v>42</v>
      </c>
      <c r="J24" s="39" t="s">
        <v>43</v>
      </c>
      <c r="K24" s="22">
        <v>14</v>
      </c>
      <c r="L24" s="31"/>
      <c r="M24" s="58"/>
    </row>
    <row r="25" spans="1:13" ht="22.5" customHeight="1">
      <c r="A25" s="43"/>
      <c r="B25" s="31"/>
      <c r="C25" s="19" t="s">
        <v>27</v>
      </c>
      <c r="D25" s="10">
        <f>SUM(E25+F25+G25+H25)</f>
        <v>4553.2</v>
      </c>
      <c r="E25" s="9">
        <v>0</v>
      </c>
      <c r="F25" s="9">
        <v>2680.6</v>
      </c>
      <c r="G25" s="9">
        <v>1872.6</v>
      </c>
      <c r="H25" s="9">
        <v>0</v>
      </c>
      <c r="I25" s="40"/>
      <c r="J25" s="40"/>
      <c r="K25" s="22">
        <v>14</v>
      </c>
      <c r="L25" s="31"/>
      <c r="M25" s="58"/>
    </row>
    <row r="26" spans="1:13" ht="275.25" customHeight="1">
      <c r="A26" s="44"/>
      <c r="B26" s="32"/>
      <c r="C26" s="19" t="s">
        <v>28</v>
      </c>
      <c r="D26" s="10">
        <f>SUM(E26+F26+G26+H26)</f>
        <v>4660</v>
      </c>
      <c r="E26" s="9">
        <v>0</v>
      </c>
      <c r="F26" s="9">
        <v>2787.4</v>
      </c>
      <c r="G26" s="9">
        <v>1872.6</v>
      </c>
      <c r="H26" s="9">
        <v>0</v>
      </c>
      <c r="I26" s="41"/>
      <c r="J26" s="41"/>
      <c r="K26" s="22">
        <v>14</v>
      </c>
      <c r="L26" s="31"/>
      <c r="M26" s="58"/>
    </row>
    <row r="27" spans="1:13" ht="15.75">
      <c r="A27" s="42" t="s">
        <v>44</v>
      </c>
      <c r="B27" s="30" t="s">
        <v>92</v>
      </c>
      <c r="C27" s="19" t="s">
        <v>22</v>
      </c>
      <c r="D27" s="10">
        <f>SUM(E27:H27)</f>
        <v>300.8</v>
      </c>
      <c r="E27" s="9">
        <v>0</v>
      </c>
      <c r="F27" s="10">
        <v>0</v>
      </c>
      <c r="G27" s="9">
        <v>300.8</v>
      </c>
      <c r="H27" s="9">
        <v>0</v>
      </c>
      <c r="I27" s="54" t="s">
        <v>93</v>
      </c>
      <c r="J27" s="39" t="s">
        <v>24</v>
      </c>
      <c r="K27" s="22">
        <v>100</v>
      </c>
      <c r="L27" s="25" t="s">
        <v>38</v>
      </c>
      <c r="M27" s="58" t="s">
        <v>39</v>
      </c>
    </row>
    <row r="28" spans="1:13" ht="15.75">
      <c r="A28" s="43"/>
      <c r="B28" s="31"/>
      <c r="C28" s="19" t="s">
        <v>27</v>
      </c>
      <c r="D28" s="10">
        <f>SUM(E28:H28)</f>
        <v>144.80000000000001</v>
      </c>
      <c r="E28" s="9">
        <v>0</v>
      </c>
      <c r="F28" s="10">
        <v>0</v>
      </c>
      <c r="G28" s="9">
        <v>144.80000000000001</v>
      </c>
      <c r="H28" s="9">
        <v>0</v>
      </c>
      <c r="I28" s="55"/>
      <c r="J28" s="40"/>
      <c r="K28" s="22">
        <v>100</v>
      </c>
      <c r="L28" s="25"/>
      <c r="M28" s="58"/>
    </row>
    <row r="29" spans="1:13" ht="141" customHeight="1">
      <c r="A29" s="44"/>
      <c r="B29" s="32"/>
      <c r="C29" s="19" t="s">
        <v>28</v>
      </c>
      <c r="D29" s="10">
        <f>SUM(E29:H29)</f>
        <v>144.80000000000001</v>
      </c>
      <c r="E29" s="9">
        <v>0</v>
      </c>
      <c r="F29" s="10">
        <v>0</v>
      </c>
      <c r="G29" s="9">
        <v>144.80000000000001</v>
      </c>
      <c r="H29" s="9">
        <v>0</v>
      </c>
      <c r="I29" s="56"/>
      <c r="J29" s="41"/>
      <c r="K29" s="22">
        <v>100</v>
      </c>
      <c r="L29" s="25"/>
      <c r="M29" s="60"/>
    </row>
    <row r="30" spans="1:13" ht="15.75">
      <c r="A30" s="28" t="s">
        <v>45</v>
      </c>
      <c r="B30" s="25" t="s">
        <v>46</v>
      </c>
      <c r="C30" s="19" t="s">
        <v>22</v>
      </c>
      <c r="D30" s="10">
        <f t="shared" ref="D30:D65" si="2">SUM(E30:H30)</f>
        <v>179</v>
      </c>
      <c r="E30" s="9">
        <v>0</v>
      </c>
      <c r="F30" s="10">
        <v>0</v>
      </c>
      <c r="G30" s="9">
        <v>179</v>
      </c>
      <c r="H30" s="9">
        <v>0</v>
      </c>
      <c r="I30" s="61" t="s">
        <v>47</v>
      </c>
      <c r="J30" s="61" t="s">
        <v>24</v>
      </c>
      <c r="K30" s="22">
        <v>0.4</v>
      </c>
      <c r="L30" s="25" t="s">
        <v>38</v>
      </c>
      <c r="M30" s="57" t="s">
        <v>39</v>
      </c>
    </row>
    <row r="31" spans="1:13" ht="15.75">
      <c r="A31" s="28"/>
      <c r="B31" s="25"/>
      <c r="C31" s="19" t="s">
        <v>27</v>
      </c>
      <c r="D31" s="10">
        <f t="shared" si="2"/>
        <v>179</v>
      </c>
      <c r="E31" s="9">
        <v>0</v>
      </c>
      <c r="F31" s="10">
        <v>0</v>
      </c>
      <c r="G31" s="9">
        <v>179</v>
      </c>
      <c r="H31" s="9">
        <v>0</v>
      </c>
      <c r="I31" s="61"/>
      <c r="J31" s="61"/>
      <c r="K31" s="22">
        <v>0.4</v>
      </c>
      <c r="L31" s="25"/>
      <c r="M31" s="58"/>
    </row>
    <row r="32" spans="1:13" ht="186.75" customHeight="1">
      <c r="A32" s="28"/>
      <c r="B32" s="25"/>
      <c r="C32" s="19" t="s">
        <v>28</v>
      </c>
      <c r="D32" s="10">
        <f t="shared" si="2"/>
        <v>179</v>
      </c>
      <c r="E32" s="9">
        <v>0</v>
      </c>
      <c r="F32" s="9">
        <v>0</v>
      </c>
      <c r="G32" s="9">
        <v>179</v>
      </c>
      <c r="H32" s="9">
        <v>0</v>
      </c>
      <c r="I32" s="61"/>
      <c r="J32" s="61"/>
      <c r="K32" s="22">
        <v>0</v>
      </c>
      <c r="L32" s="25"/>
      <c r="M32" s="58"/>
    </row>
    <row r="33" spans="1:13" ht="15.75">
      <c r="A33" s="28" t="s">
        <v>48</v>
      </c>
      <c r="B33" s="25" t="s">
        <v>49</v>
      </c>
      <c r="C33" s="19" t="s">
        <v>22</v>
      </c>
      <c r="D33" s="10">
        <f t="shared" si="2"/>
        <v>455.5</v>
      </c>
      <c r="E33" s="9">
        <f t="shared" ref="E33:H35" si="3">E36+E39</f>
        <v>0</v>
      </c>
      <c r="F33" s="9">
        <f t="shared" si="3"/>
        <v>255.5</v>
      </c>
      <c r="G33" s="9">
        <f t="shared" si="3"/>
        <v>200</v>
      </c>
      <c r="H33" s="9">
        <f t="shared" si="3"/>
        <v>0</v>
      </c>
      <c r="I33" s="45" t="s">
        <v>94</v>
      </c>
      <c r="J33" s="59" t="s">
        <v>24</v>
      </c>
      <c r="K33" s="22">
        <v>43.3</v>
      </c>
      <c r="L33" s="25" t="s">
        <v>50</v>
      </c>
      <c r="M33" s="57" t="s">
        <v>39</v>
      </c>
    </row>
    <row r="34" spans="1:13" ht="15.75">
      <c r="A34" s="28"/>
      <c r="B34" s="25"/>
      <c r="C34" s="19" t="s">
        <v>27</v>
      </c>
      <c r="D34" s="10">
        <f t="shared" si="2"/>
        <v>457.8</v>
      </c>
      <c r="E34" s="9">
        <f t="shared" si="3"/>
        <v>0</v>
      </c>
      <c r="F34" s="9">
        <f t="shared" si="3"/>
        <v>257.8</v>
      </c>
      <c r="G34" s="9">
        <f t="shared" si="3"/>
        <v>200</v>
      </c>
      <c r="H34" s="9">
        <f t="shared" si="3"/>
        <v>0</v>
      </c>
      <c r="I34" s="46"/>
      <c r="J34" s="59"/>
      <c r="K34" s="22">
        <v>43.3</v>
      </c>
      <c r="L34" s="25"/>
      <c r="M34" s="58"/>
    </row>
    <row r="35" spans="1:13" ht="161.25" customHeight="1">
      <c r="A35" s="28"/>
      <c r="B35" s="25"/>
      <c r="C35" s="19" t="s">
        <v>28</v>
      </c>
      <c r="D35" s="10">
        <f t="shared" si="2"/>
        <v>457.8</v>
      </c>
      <c r="E35" s="9">
        <f t="shared" si="3"/>
        <v>0</v>
      </c>
      <c r="F35" s="9">
        <f t="shared" si="3"/>
        <v>257.8</v>
      </c>
      <c r="G35" s="9">
        <f t="shared" si="3"/>
        <v>200</v>
      </c>
      <c r="H35" s="9">
        <f t="shared" si="3"/>
        <v>0</v>
      </c>
      <c r="I35" s="47"/>
      <c r="J35" s="59"/>
      <c r="K35" s="22">
        <v>0</v>
      </c>
      <c r="L35" s="25"/>
      <c r="M35" s="58"/>
    </row>
    <row r="36" spans="1:13" ht="15.75">
      <c r="A36" s="42" t="s">
        <v>51</v>
      </c>
      <c r="B36" s="30" t="s">
        <v>52</v>
      </c>
      <c r="C36" s="19" t="s">
        <v>22</v>
      </c>
      <c r="D36" s="10">
        <f>SUM(E36:H36)</f>
        <v>200</v>
      </c>
      <c r="E36" s="9">
        <v>0</v>
      </c>
      <c r="F36" s="19">
        <v>0</v>
      </c>
      <c r="G36" s="9">
        <v>200</v>
      </c>
      <c r="H36" s="9">
        <v>0</v>
      </c>
      <c r="I36" s="39" t="s">
        <v>53</v>
      </c>
      <c r="J36" s="59" t="s">
        <v>54</v>
      </c>
      <c r="K36" s="21">
        <v>2</v>
      </c>
      <c r="L36" s="25" t="s">
        <v>55</v>
      </c>
      <c r="M36" s="57" t="s">
        <v>39</v>
      </c>
    </row>
    <row r="37" spans="1:13" ht="15.75">
      <c r="A37" s="43"/>
      <c r="B37" s="31"/>
      <c r="C37" s="19" t="s">
        <v>27</v>
      </c>
      <c r="D37" s="10">
        <f>SUM(E37:H37)</f>
        <v>200</v>
      </c>
      <c r="E37" s="9">
        <v>0</v>
      </c>
      <c r="F37" s="19">
        <v>0</v>
      </c>
      <c r="G37" s="9">
        <v>200</v>
      </c>
      <c r="H37" s="9">
        <v>0</v>
      </c>
      <c r="I37" s="40"/>
      <c r="J37" s="59"/>
      <c r="K37" s="21">
        <v>2</v>
      </c>
      <c r="L37" s="25"/>
      <c r="M37" s="58"/>
    </row>
    <row r="38" spans="1:13" ht="177.75" customHeight="1">
      <c r="A38" s="44"/>
      <c r="B38" s="32"/>
      <c r="C38" s="19" t="s">
        <v>28</v>
      </c>
      <c r="D38" s="10">
        <f>SUM(E38:H38)</f>
        <v>200</v>
      </c>
      <c r="E38" s="9">
        <v>0</v>
      </c>
      <c r="F38" s="9">
        <v>0</v>
      </c>
      <c r="G38" s="9">
        <v>200</v>
      </c>
      <c r="H38" s="9">
        <v>0</v>
      </c>
      <c r="I38" s="41"/>
      <c r="J38" s="59"/>
      <c r="K38" s="21">
        <v>0</v>
      </c>
      <c r="L38" s="25"/>
      <c r="M38" s="58"/>
    </row>
    <row r="39" spans="1:13" ht="15.75">
      <c r="A39" s="28" t="s">
        <v>56</v>
      </c>
      <c r="B39" s="25" t="s">
        <v>57</v>
      </c>
      <c r="C39" s="19" t="s">
        <v>22</v>
      </c>
      <c r="D39" s="10">
        <f t="shared" si="2"/>
        <v>255.5</v>
      </c>
      <c r="E39" s="9">
        <v>0</v>
      </c>
      <c r="F39" s="19">
        <v>255.5</v>
      </c>
      <c r="G39" s="9">
        <v>0</v>
      </c>
      <c r="H39" s="9">
        <v>0</v>
      </c>
      <c r="I39" s="61" t="s">
        <v>58</v>
      </c>
      <c r="J39" s="61" t="s">
        <v>24</v>
      </c>
      <c r="K39" s="22">
        <v>100</v>
      </c>
      <c r="L39" s="25" t="s">
        <v>38</v>
      </c>
      <c r="M39" s="57" t="s">
        <v>39</v>
      </c>
    </row>
    <row r="40" spans="1:13" ht="15.75">
      <c r="A40" s="28"/>
      <c r="B40" s="25"/>
      <c r="C40" s="19" t="s">
        <v>27</v>
      </c>
      <c r="D40" s="10">
        <f t="shared" si="2"/>
        <v>257.8</v>
      </c>
      <c r="E40" s="9">
        <v>0</v>
      </c>
      <c r="F40" s="19">
        <v>257.8</v>
      </c>
      <c r="G40" s="9">
        <v>0</v>
      </c>
      <c r="H40" s="9">
        <v>0</v>
      </c>
      <c r="I40" s="61"/>
      <c r="J40" s="61"/>
      <c r="K40" s="22">
        <v>100</v>
      </c>
      <c r="L40" s="25"/>
      <c r="M40" s="58"/>
    </row>
    <row r="41" spans="1:13" ht="242.25" customHeight="1">
      <c r="A41" s="28"/>
      <c r="B41" s="25"/>
      <c r="C41" s="19" t="s">
        <v>28</v>
      </c>
      <c r="D41" s="10">
        <f t="shared" si="2"/>
        <v>257.8</v>
      </c>
      <c r="E41" s="9">
        <v>0</v>
      </c>
      <c r="F41" s="9">
        <v>257.8</v>
      </c>
      <c r="G41" s="9">
        <v>0</v>
      </c>
      <c r="H41" s="9">
        <v>0</v>
      </c>
      <c r="I41" s="61"/>
      <c r="J41" s="61"/>
      <c r="K41" s="22">
        <v>0</v>
      </c>
      <c r="L41" s="25"/>
      <c r="M41" s="58"/>
    </row>
    <row r="42" spans="1:13" ht="15.75">
      <c r="A42" s="28" t="s">
        <v>59</v>
      </c>
      <c r="B42" s="25" t="s">
        <v>60</v>
      </c>
      <c r="C42" s="19" t="s">
        <v>22</v>
      </c>
      <c r="D42" s="10">
        <f t="shared" si="2"/>
        <v>1256</v>
      </c>
      <c r="E42" s="9">
        <f t="shared" ref="E42:H44" si="4">E45+E48+E51</f>
        <v>0</v>
      </c>
      <c r="F42" s="9">
        <f t="shared" si="4"/>
        <v>0</v>
      </c>
      <c r="G42" s="9">
        <f t="shared" si="4"/>
        <v>1256</v>
      </c>
      <c r="H42" s="9">
        <f t="shared" si="4"/>
        <v>0</v>
      </c>
      <c r="I42" s="61" t="s">
        <v>61</v>
      </c>
      <c r="J42" s="61" t="s">
        <v>24</v>
      </c>
      <c r="K42" s="22">
        <v>75.5</v>
      </c>
      <c r="L42" s="25" t="s">
        <v>62</v>
      </c>
      <c r="M42" s="57" t="s">
        <v>39</v>
      </c>
    </row>
    <row r="43" spans="1:13" ht="15.75">
      <c r="A43" s="28"/>
      <c r="B43" s="25"/>
      <c r="C43" s="19" t="s">
        <v>27</v>
      </c>
      <c r="D43" s="10">
        <f t="shared" si="2"/>
        <v>1256</v>
      </c>
      <c r="E43" s="9">
        <f t="shared" si="4"/>
        <v>0</v>
      </c>
      <c r="F43" s="9">
        <f t="shared" si="4"/>
        <v>0</v>
      </c>
      <c r="G43" s="9">
        <f t="shared" si="4"/>
        <v>1256</v>
      </c>
      <c r="H43" s="9">
        <f t="shared" si="4"/>
        <v>0</v>
      </c>
      <c r="I43" s="61"/>
      <c r="J43" s="61"/>
      <c r="K43" s="22">
        <v>75.8</v>
      </c>
      <c r="L43" s="25"/>
      <c r="M43" s="58"/>
    </row>
    <row r="44" spans="1:13" ht="185.25" customHeight="1">
      <c r="A44" s="28"/>
      <c r="B44" s="25"/>
      <c r="C44" s="19" t="s">
        <v>28</v>
      </c>
      <c r="D44" s="10">
        <f t="shared" si="2"/>
        <v>1256</v>
      </c>
      <c r="E44" s="9">
        <f t="shared" si="4"/>
        <v>0</v>
      </c>
      <c r="F44" s="9">
        <f t="shared" si="4"/>
        <v>0</v>
      </c>
      <c r="G44" s="9">
        <f t="shared" si="4"/>
        <v>1256</v>
      </c>
      <c r="H44" s="9">
        <f t="shared" si="4"/>
        <v>0</v>
      </c>
      <c r="I44" s="61"/>
      <c r="J44" s="61"/>
      <c r="K44" s="22">
        <v>0</v>
      </c>
      <c r="L44" s="25"/>
      <c r="M44" s="58"/>
    </row>
    <row r="45" spans="1:13" ht="15.75">
      <c r="A45" s="42" t="s">
        <v>63</v>
      </c>
      <c r="B45" s="30" t="s">
        <v>64</v>
      </c>
      <c r="C45" s="19" t="s">
        <v>22</v>
      </c>
      <c r="D45" s="10">
        <f t="shared" si="2"/>
        <v>936</v>
      </c>
      <c r="E45" s="9">
        <v>0</v>
      </c>
      <c r="F45" s="9">
        <v>0</v>
      </c>
      <c r="G45" s="9">
        <v>936</v>
      </c>
      <c r="H45" s="9">
        <v>0</v>
      </c>
      <c r="I45" s="39" t="s">
        <v>65</v>
      </c>
      <c r="J45" s="39" t="s">
        <v>24</v>
      </c>
      <c r="K45" s="22">
        <v>100</v>
      </c>
      <c r="L45" s="25" t="s">
        <v>38</v>
      </c>
      <c r="M45" s="57" t="s">
        <v>39</v>
      </c>
    </row>
    <row r="46" spans="1:13" ht="15.75">
      <c r="A46" s="43"/>
      <c r="B46" s="31"/>
      <c r="C46" s="19" t="s">
        <v>27</v>
      </c>
      <c r="D46" s="10">
        <f t="shared" si="2"/>
        <v>936</v>
      </c>
      <c r="E46" s="9">
        <v>0</v>
      </c>
      <c r="F46" s="9">
        <v>0</v>
      </c>
      <c r="G46" s="9">
        <v>936</v>
      </c>
      <c r="H46" s="9">
        <v>0</v>
      </c>
      <c r="I46" s="40"/>
      <c r="J46" s="40"/>
      <c r="K46" s="22">
        <v>100</v>
      </c>
      <c r="L46" s="25"/>
      <c r="M46" s="58"/>
    </row>
    <row r="47" spans="1:13" ht="66.75" customHeight="1">
      <c r="A47" s="44"/>
      <c r="B47" s="32"/>
      <c r="C47" s="19" t="s">
        <v>28</v>
      </c>
      <c r="D47" s="10">
        <f t="shared" si="2"/>
        <v>936</v>
      </c>
      <c r="E47" s="9">
        <v>0</v>
      </c>
      <c r="F47" s="9">
        <v>0</v>
      </c>
      <c r="G47" s="9">
        <v>936</v>
      </c>
      <c r="H47" s="9">
        <v>0</v>
      </c>
      <c r="I47" s="41"/>
      <c r="J47" s="41"/>
      <c r="K47" s="22">
        <v>100</v>
      </c>
      <c r="L47" s="25"/>
      <c r="M47" s="58"/>
    </row>
    <row r="48" spans="1:13" ht="15.75">
      <c r="A48" s="42" t="s">
        <v>66</v>
      </c>
      <c r="B48" s="30" t="s">
        <v>67</v>
      </c>
      <c r="C48" s="19" t="s">
        <v>22</v>
      </c>
      <c r="D48" s="10">
        <f t="shared" si="2"/>
        <v>70</v>
      </c>
      <c r="E48" s="9">
        <v>0</v>
      </c>
      <c r="F48" s="9">
        <v>0</v>
      </c>
      <c r="G48" s="9">
        <v>70</v>
      </c>
      <c r="H48" s="9">
        <v>0</v>
      </c>
      <c r="I48" s="39" t="s">
        <v>68</v>
      </c>
      <c r="J48" s="39" t="s">
        <v>24</v>
      </c>
      <c r="K48" s="22">
        <v>100</v>
      </c>
      <c r="L48" s="30" t="s">
        <v>69</v>
      </c>
      <c r="M48" s="57" t="s">
        <v>39</v>
      </c>
    </row>
    <row r="49" spans="1:13" ht="15.75">
      <c r="A49" s="43"/>
      <c r="B49" s="31"/>
      <c r="C49" s="19" t="s">
        <v>27</v>
      </c>
      <c r="D49" s="10">
        <f t="shared" si="2"/>
        <v>70</v>
      </c>
      <c r="E49" s="9">
        <v>0</v>
      </c>
      <c r="F49" s="9">
        <v>0</v>
      </c>
      <c r="G49" s="9">
        <v>70</v>
      </c>
      <c r="H49" s="9">
        <v>0</v>
      </c>
      <c r="I49" s="40"/>
      <c r="J49" s="40"/>
      <c r="K49" s="22">
        <v>100</v>
      </c>
      <c r="L49" s="31"/>
      <c r="M49" s="58"/>
    </row>
    <row r="50" spans="1:13" ht="74.25" customHeight="1">
      <c r="A50" s="44"/>
      <c r="B50" s="32"/>
      <c r="C50" s="19" t="s">
        <v>28</v>
      </c>
      <c r="D50" s="10">
        <f t="shared" si="2"/>
        <v>70</v>
      </c>
      <c r="E50" s="9">
        <v>0</v>
      </c>
      <c r="F50" s="9">
        <v>0</v>
      </c>
      <c r="G50" s="9">
        <v>70</v>
      </c>
      <c r="H50" s="9">
        <v>0</v>
      </c>
      <c r="I50" s="41"/>
      <c r="J50" s="41"/>
      <c r="K50" s="22">
        <v>100</v>
      </c>
      <c r="L50" s="32"/>
      <c r="M50" s="58"/>
    </row>
    <row r="51" spans="1:13" ht="15.75">
      <c r="A51" s="42" t="s">
        <v>70</v>
      </c>
      <c r="B51" s="30" t="s">
        <v>71</v>
      </c>
      <c r="C51" s="19" t="s">
        <v>22</v>
      </c>
      <c r="D51" s="10">
        <f t="shared" si="2"/>
        <v>250</v>
      </c>
      <c r="E51" s="9">
        <v>0</v>
      </c>
      <c r="F51" s="9">
        <v>0</v>
      </c>
      <c r="G51" s="9">
        <v>250</v>
      </c>
      <c r="H51" s="9">
        <v>0</v>
      </c>
      <c r="I51" s="39" t="s">
        <v>72</v>
      </c>
      <c r="J51" s="39" t="s">
        <v>24</v>
      </c>
      <c r="K51" s="22">
        <v>100</v>
      </c>
      <c r="L51" s="30" t="s">
        <v>73</v>
      </c>
      <c r="M51" s="57" t="s">
        <v>39</v>
      </c>
    </row>
    <row r="52" spans="1:13" ht="15.75">
      <c r="A52" s="43"/>
      <c r="B52" s="31"/>
      <c r="C52" s="19" t="s">
        <v>27</v>
      </c>
      <c r="D52" s="10">
        <f t="shared" si="2"/>
        <v>250</v>
      </c>
      <c r="E52" s="9">
        <v>0</v>
      </c>
      <c r="F52" s="9">
        <v>0</v>
      </c>
      <c r="G52" s="9">
        <v>250</v>
      </c>
      <c r="H52" s="9">
        <v>0</v>
      </c>
      <c r="I52" s="40"/>
      <c r="J52" s="40"/>
      <c r="K52" s="22">
        <v>100</v>
      </c>
      <c r="L52" s="31"/>
      <c r="M52" s="58"/>
    </row>
    <row r="53" spans="1:13" ht="89.25" customHeight="1">
      <c r="A53" s="44"/>
      <c r="B53" s="32"/>
      <c r="C53" s="19" t="s">
        <v>28</v>
      </c>
      <c r="D53" s="10">
        <f t="shared" si="2"/>
        <v>250</v>
      </c>
      <c r="E53" s="9">
        <v>0</v>
      </c>
      <c r="F53" s="9">
        <v>0</v>
      </c>
      <c r="G53" s="9">
        <v>250</v>
      </c>
      <c r="H53" s="9">
        <v>0</v>
      </c>
      <c r="I53" s="41"/>
      <c r="J53" s="41"/>
      <c r="K53" s="22">
        <v>100</v>
      </c>
      <c r="L53" s="32"/>
      <c r="M53" s="58"/>
    </row>
    <row r="54" spans="1:13" ht="15.75">
      <c r="A54" s="28" t="s">
        <v>74</v>
      </c>
      <c r="B54" s="25" t="s">
        <v>75</v>
      </c>
      <c r="C54" s="19" t="s">
        <v>22</v>
      </c>
      <c r="D54" s="10">
        <f t="shared" si="2"/>
        <v>0</v>
      </c>
      <c r="E54" s="9">
        <v>0</v>
      </c>
      <c r="F54" s="9">
        <v>0</v>
      </c>
      <c r="G54" s="9">
        <v>0</v>
      </c>
      <c r="H54" s="9">
        <v>0</v>
      </c>
      <c r="I54" s="61" t="s">
        <v>76</v>
      </c>
      <c r="J54" s="61" t="s">
        <v>54</v>
      </c>
      <c r="K54" s="23">
        <v>0</v>
      </c>
      <c r="L54" s="25" t="s">
        <v>38</v>
      </c>
      <c r="M54" s="57" t="s">
        <v>39</v>
      </c>
    </row>
    <row r="55" spans="1:13" ht="15.75">
      <c r="A55" s="28"/>
      <c r="B55" s="25"/>
      <c r="C55" s="19" t="s">
        <v>27</v>
      </c>
      <c r="D55" s="10">
        <f t="shared" si="2"/>
        <v>156</v>
      </c>
      <c r="E55" s="9">
        <v>0</v>
      </c>
      <c r="F55" s="9">
        <v>0</v>
      </c>
      <c r="G55" s="9">
        <v>156</v>
      </c>
      <c r="H55" s="9">
        <v>0</v>
      </c>
      <c r="I55" s="61"/>
      <c r="J55" s="61"/>
      <c r="K55" s="21">
        <v>20</v>
      </c>
      <c r="L55" s="25"/>
      <c r="M55" s="58"/>
    </row>
    <row r="56" spans="1:13" ht="62.25" customHeight="1">
      <c r="A56" s="28"/>
      <c r="B56" s="25"/>
      <c r="C56" s="19" t="s">
        <v>28</v>
      </c>
      <c r="D56" s="10">
        <f t="shared" si="2"/>
        <v>156</v>
      </c>
      <c r="E56" s="9">
        <v>0</v>
      </c>
      <c r="F56" s="9">
        <v>0</v>
      </c>
      <c r="G56" s="9">
        <v>156</v>
      </c>
      <c r="H56" s="9">
        <v>0</v>
      </c>
      <c r="I56" s="61"/>
      <c r="J56" s="61"/>
      <c r="K56" s="21">
        <v>0</v>
      </c>
      <c r="L56" s="25"/>
      <c r="M56" s="58"/>
    </row>
    <row r="57" spans="1:13" ht="15.75">
      <c r="A57" s="28" t="s">
        <v>77</v>
      </c>
      <c r="B57" s="25" t="s">
        <v>78</v>
      </c>
      <c r="C57" s="19" t="s">
        <v>22</v>
      </c>
      <c r="D57" s="10">
        <f t="shared" si="2"/>
        <v>20.8</v>
      </c>
      <c r="E57" s="9">
        <v>0</v>
      </c>
      <c r="F57" s="9">
        <v>0</v>
      </c>
      <c r="G57" s="9">
        <v>20.8</v>
      </c>
      <c r="H57" s="9">
        <v>0</v>
      </c>
      <c r="I57" s="61" t="s">
        <v>79</v>
      </c>
      <c r="J57" s="61" t="s">
        <v>54</v>
      </c>
      <c r="K57" s="21">
        <v>800</v>
      </c>
      <c r="L57" s="25" t="s">
        <v>38</v>
      </c>
      <c r="M57" s="57" t="s">
        <v>39</v>
      </c>
    </row>
    <row r="58" spans="1:13" ht="15.75">
      <c r="A58" s="28"/>
      <c r="B58" s="25"/>
      <c r="C58" s="19" t="s">
        <v>27</v>
      </c>
      <c r="D58" s="10">
        <f t="shared" si="2"/>
        <v>20.8</v>
      </c>
      <c r="E58" s="9">
        <v>0</v>
      </c>
      <c r="F58" s="9">
        <v>0</v>
      </c>
      <c r="G58" s="9">
        <v>20.8</v>
      </c>
      <c r="H58" s="9">
        <v>0</v>
      </c>
      <c r="I58" s="61"/>
      <c r="J58" s="61"/>
      <c r="K58" s="21">
        <v>800</v>
      </c>
      <c r="L58" s="25"/>
      <c r="M58" s="58"/>
    </row>
    <row r="59" spans="1:13" ht="86.25" customHeight="1">
      <c r="A59" s="28"/>
      <c r="B59" s="25"/>
      <c r="C59" s="19" t="s">
        <v>28</v>
      </c>
      <c r="D59" s="10">
        <f t="shared" si="2"/>
        <v>20.8</v>
      </c>
      <c r="E59" s="9">
        <v>0</v>
      </c>
      <c r="F59" s="9">
        <v>0</v>
      </c>
      <c r="G59" s="9">
        <v>20.8</v>
      </c>
      <c r="H59" s="9">
        <v>0</v>
      </c>
      <c r="I59" s="61"/>
      <c r="J59" s="61"/>
      <c r="K59" s="21">
        <v>0</v>
      </c>
      <c r="L59" s="25"/>
      <c r="M59" s="58"/>
    </row>
    <row r="60" spans="1:13" ht="15.75">
      <c r="A60" s="28" t="s">
        <v>80</v>
      </c>
      <c r="B60" s="64" t="s">
        <v>81</v>
      </c>
      <c r="C60" s="19" t="s">
        <v>22</v>
      </c>
      <c r="D60" s="10">
        <f t="shared" si="2"/>
        <v>100</v>
      </c>
      <c r="E60" s="9">
        <v>0</v>
      </c>
      <c r="F60" s="9">
        <v>0</v>
      </c>
      <c r="G60" s="9">
        <v>100</v>
      </c>
      <c r="H60" s="9">
        <v>0</v>
      </c>
      <c r="I60" s="61" t="s">
        <v>82</v>
      </c>
      <c r="J60" s="61" t="s">
        <v>24</v>
      </c>
      <c r="K60" s="22">
        <v>50</v>
      </c>
      <c r="L60" s="25" t="s">
        <v>55</v>
      </c>
      <c r="M60" s="57" t="s">
        <v>39</v>
      </c>
    </row>
    <row r="61" spans="1:13" ht="15.75">
      <c r="A61" s="28"/>
      <c r="B61" s="65"/>
      <c r="C61" s="19" t="s">
        <v>27</v>
      </c>
      <c r="D61" s="10">
        <f t="shared" si="2"/>
        <v>100</v>
      </c>
      <c r="E61" s="9">
        <v>0</v>
      </c>
      <c r="F61" s="9">
        <v>0</v>
      </c>
      <c r="G61" s="9">
        <v>100</v>
      </c>
      <c r="H61" s="9">
        <v>0</v>
      </c>
      <c r="I61" s="61"/>
      <c r="J61" s="61"/>
      <c r="K61" s="22">
        <v>50</v>
      </c>
      <c r="L61" s="25"/>
      <c r="M61" s="58"/>
    </row>
    <row r="62" spans="1:13" ht="244.5" customHeight="1">
      <c r="A62" s="28"/>
      <c r="B62" s="66"/>
      <c r="C62" s="19" t="s">
        <v>28</v>
      </c>
      <c r="D62" s="10">
        <f t="shared" si="2"/>
        <v>100</v>
      </c>
      <c r="E62" s="9">
        <v>0</v>
      </c>
      <c r="F62" s="9">
        <v>0</v>
      </c>
      <c r="G62" s="9">
        <v>100</v>
      </c>
      <c r="H62" s="9">
        <v>0</v>
      </c>
      <c r="I62" s="61"/>
      <c r="J62" s="61"/>
      <c r="K62" s="22">
        <v>0</v>
      </c>
      <c r="L62" s="25"/>
      <c r="M62" s="58"/>
    </row>
    <row r="63" spans="1:13" ht="15.75">
      <c r="A63" s="28" t="s">
        <v>83</v>
      </c>
      <c r="B63" s="30" t="s">
        <v>84</v>
      </c>
      <c r="C63" s="19" t="s">
        <v>22</v>
      </c>
      <c r="D63" s="10">
        <f t="shared" si="2"/>
        <v>0</v>
      </c>
      <c r="E63" s="9">
        <v>0</v>
      </c>
      <c r="F63" s="9">
        <v>0</v>
      </c>
      <c r="G63" s="9">
        <v>0</v>
      </c>
      <c r="H63" s="9">
        <v>0</v>
      </c>
      <c r="I63" s="39" t="s">
        <v>85</v>
      </c>
      <c r="J63" s="39" t="s">
        <v>54</v>
      </c>
      <c r="K63" s="21">
        <v>0</v>
      </c>
      <c r="L63" s="25" t="s">
        <v>55</v>
      </c>
      <c r="M63" s="57" t="s">
        <v>39</v>
      </c>
    </row>
    <row r="64" spans="1:13" ht="15.75">
      <c r="A64" s="28"/>
      <c r="B64" s="31"/>
      <c r="C64" s="19" t="s">
        <v>27</v>
      </c>
      <c r="D64" s="10">
        <f t="shared" si="2"/>
        <v>0</v>
      </c>
      <c r="E64" s="9">
        <v>0</v>
      </c>
      <c r="F64" s="9">
        <v>0</v>
      </c>
      <c r="G64" s="9">
        <v>0</v>
      </c>
      <c r="H64" s="9">
        <v>0</v>
      </c>
      <c r="I64" s="40"/>
      <c r="J64" s="40"/>
      <c r="K64" s="21">
        <v>0</v>
      </c>
      <c r="L64" s="25"/>
      <c r="M64" s="58"/>
    </row>
    <row r="65" spans="1:13" ht="100.5" customHeight="1">
      <c r="A65" s="28"/>
      <c r="B65" s="32"/>
      <c r="C65" s="19" t="s">
        <v>28</v>
      </c>
      <c r="D65" s="10">
        <f t="shared" si="2"/>
        <v>0</v>
      </c>
      <c r="E65" s="9">
        <v>0</v>
      </c>
      <c r="F65" s="9">
        <v>0</v>
      </c>
      <c r="G65" s="9">
        <v>0</v>
      </c>
      <c r="H65" s="9">
        <v>0</v>
      </c>
      <c r="I65" s="41"/>
      <c r="J65" s="41"/>
      <c r="K65" s="21">
        <v>0</v>
      </c>
      <c r="L65" s="25"/>
      <c r="M65" s="58"/>
    </row>
    <row r="66" spans="1:13" ht="15.75">
      <c r="A66" s="25" t="s">
        <v>29</v>
      </c>
      <c r="B66" s="25"/>
      <c r="C66" s="19" t="s">
        <v>86</v>
      </c>
      <c r="D66" s="10">
        <f t="shared" ref="D66:D71" si="5">SUM(E66:H66)</f>
        <v>6762</v>
      </c>
      <c r="E66" s="10">
        <f>E21+E30+E33+E39+E42+E54+E57+E60+E63</f>
        <v>0</v>
      </c>
      <c r="F66" s="10">
        <f>F21+F30+F39+F42+F54+F57+F60+F63</f>
        <v>2832.8</v>
      </c>
      <c r="G66" s="10">
        <f t="shared" ref="G66:H68" si="6">G21+G30+G33+G39+G42+G54+G57+G60+G63</f>
        <v>3929.2000000000003</v>
      </c>
      <c r="H66" s="10">
        <f t="shared" si="6"/>
        <v>0</v>
      </c>
      <c r="I66" s="25" t="s">
        <v>87</v>
      </c>
      <c r="J66" s="25" t="s">
        <v>87</v>
      </c>
      <c r="K66" s="25" t="s">
        <v>87</v>
      </c>
      <c r="L66" s="25" t="s">
        <v>87</v>
      </c>
      <c r="M66" s="24" t="s">
        <v>87</v>
      </c>
    </row>
    <row r="67" spans="1:13" ht="15.75">
      <c r="A67" s="25"/>
      <c r="B67" s="25"/>
      <c r="C67" s="19" t="s">
        <v>88</v>
      </c>
      <c r="D67" s="10">
        <f t="shared" si="5"/>
        <v>6867.6</v>
      </c>
      <c r="E67" s="10">
        <f>E22+E31+E34+E40+E43+E55+E58+E61+E64</f>
        <v>0</v>
      </c>
      <c r="F67" s="10">
        <f>F22+F31+F40+F43+F55+F58+F61+F64</f>
        <v>2938.4</v>
      </c>
      <c r="G67" s="10">
        <f t="shared" si="6"/>
        <v>3929.2</v>
      </c>
      <c r="H67" s="10">
        <f t="shared" si="6"/>
        <v>0</v>
      </c>
      <c r="I67" s="25"/>
      <c r="J67" s="25"/>
      <c r="K67" s="25"/>
      <c r="L67" s="25"/>
      <c r="M67" s="24"/>
    </row>
    <row r="68" spans="1:13" ht="15.75">
      <c r="A68" s="25"/>
      <c r="B68" s="25"/>
      <c r="C68" s="19" t="s">
        <v>89</v>
      </c>
      <c r="D68" s="10">
        <f t="shared" si="5"/>
        <v>6974.4</v>
      </c>
      <c r="E68" s="10">
        <f>E23+E32+E35+E41+E44+E56+E59+E62+E65</f>
        <v>0</v>
      </c>
      <c r="F68" s="10">
        <f>F23+F32+F41+F44+F56+F59+F62+F65</f>
        <v>3045.2000000000003</v>
      </c>
      <c r="G68" s="10">
        <f t="shared" si="6"/>
        <v>3929.2</v>
      </c>
      <c r="H68" s="10">
        <f t="shared" si="6"/>
        <v>0</v>
      </c>
      <c r="I68" s="25"/>
      <c r="J68" s="25"/>
      <c r="K68" s="25"/>
      <c r="L68" s="25"/>
      <c r="M68" s="24"/>
    </row>
    <row r="69" spans="1:13" ht="15.75">
      <c r="A69" s="25" t="s">
        <v>90</v>
      </c>
      <c r="B69" s="25"/>
      <c r="C69" s="19" t="s">
        <v>86</v>
      </c>
      <c r="D69" s="10">
        <f t="shared" si="5"/>
        <v>124126</v>
      </c>
      <c r="E69" s="10">
        <f t="shared" ref="E69:H71" si="7">E15+E66</f>
        <v>0</v>
      </c>
      <c r="F69" s="10">
        <f t="shared" si="7"/>
        <v>120196.8</v>
      </c>
      <c r="G69" s="10">
        <f t="shared" si="7"/>
        <v>3929.2000000000003</v>
      </c>
      <c r="H69" s="10">
        <f t="shared" si="7"/>
        <v>0</v>
      </c>
      <c r="I69" s="25" t="s">
        <v>87</v>
      </c>
      <c r="J69" s="25" t="s">
        <v>87</v>
      </c>
      <c r="K69" s="25" t="s">
        <v>87</v>
      </c>
      <c r="L69" s="25" t="s">
        <v>87</v>
      </c>
      <c r="M69" s="24" t="s">
        <v>87</v>
      </c>
    </row>
    <row r="70" spans="1:13" ht="15.75">
      <c r="A70" s="25"/>
      <c r="B70" s="25"/>
      <c r="C70" s="19" t="s">
        <v>88</v>
      </c>
      <c r="D70" s="10">
        <f t="shared" si="5"/>
        <v>103520.29999999999</v>
      </c>
      <c r="E70" s="10">
        <f t="shared" si="7"/>
        <v>10759.5</v>
      </c>
      <c r="F70" s="10">
        <f t="shared" si="7"/>
        <v>88831.599999999991</v>
      </c>
      <c r="G70" s="10">
        <f t="shared" si="7"/>
        <v>3929.2</v>
      </c>
      <c r="H70" s="10">
        <f t="shared" si="7"/>
        <v>0</v>
      </c>
      <c r="I70" s="25"/>
      <c r="J70" s="25"/>
      <c r="K70" s="25"/>
      <c r="L70" s="25"/>
      <c r="M70" s="24"/>
    </row>
    <row r="71" spans="1:13" ht="15.75">
      <c r="A71" s="30"/>
      <c r="B71" s="30"/>
      <c r="C71" s="20" t="s">
        <v>89</v>
      </c>
      <c r="D71" s="11">
        <f t="shared" si="5"/>
        <v>107078.99999999999</v>
      </c>
      <c r="E71" s="11">
        <f t="shared" si="7"/>
        <v>13449.4</v>
      </c>
      <c r="F71" s="11">
        <f t="shared" si="7"/>
        <v>89700.4</v>
      </c>
      <c r="G71" s="11">
        <f t="shared" si="7"/>
        <v>3929.2</v>
      </c>
      <c r="H71" s="11">
        <f t="shared" si="7"/>
        <v>0</v>
      </c>
      <c r="I71" s="30"/>
      <c r="J71" s="30"/>
      <c r="K71" s="30"/>
      <c r="L71" s="30"/>
      <c r="M71" s="42"/>
    </row>
    <row r="72" spans="1:13" ht="15.75">
      <c r="A72" s="12"/>
      <c r="B72" s="12"/>
      <c r="C72" s="12"/>
      <c r="D72" s="13"/>
      <c r="E72" s="13"/>
      <c r="F72" s="13"/>
      <c r="G72" s="13"/>
      <c r="H72" s="13"/>
      <c r="I72" s="14"/>
      <c r="J72" s="14"/>
      <c r="K72" s="14"/>
      <c r="L72" s="14"/>
      <c r="M72" s="15"/>
    </row>
    <row r="73" spans="1:13" ht="38.25" customHeight="1">
      <c r="A73" s="63" t="s">
        <v>91</v>
      </c>
      <c r="B73" s="63"/>
      <c r="C73" s="63"/>
      <c r="D73" s="63"/>
      <c r="E73" s="63"/>
      <c r="F73" s="63"/>
      <c r="G73" s="63"/>
      <c r="H73" s="63"/>
      <c r="I73" s="63"/>
      <c r="J73" s="63"/>
      <c r="K73" s="63"/>
      <c r="L73" s="63"/>
      <c r="M73" s="63"/>
    </row>
  </sheetData>
  <mergeCells count="135">
    <mergeCell ref="J1:M1"/>
    <mergeCell ref="A73:M73"/>
    <mergeCell ref="A69:B71"/>
    <mergeCell ref="I69:I71"/>
    <mergeCell ref="J69:J71"/>
    <mergeCell ref="K69:K71"/>
    <mergeCell ref="L69:L71"/>
    <mergeCell ref="M69:M71"/>
    <mergeCell ref="A66:B68"/>
    <mergeCell ref="I66:I68"/>
    <mergeCell ref="J66:J68"/>
    <mergeCell ref="K66:K68"/>
    <mergeCell ref="L66:L68"/>
    <mergeCell ref="M66:M68"/>
    <mergeCell ref="A63:A65"/>
    <mergeCell ref="B63:B65"/>
    <mergeCell ref="I63:I65"/>
    <mergeCell ref="J63:J65"/>
    <mergeCell ref="L63:L65"/>
    <mergeCell ref="M63:M65"/>
    <mergeCell ref="A60:A62"/>
    <mergeCell ref="B60:B62"/>
    <mergeCell ref="I60:I62"/>
    <mergeCell ref="J60:J62"/>
    <mergeCell ref="L60:L62"/>
    <mergeCell ref="M60:M62"/>
    <mergeCell ref="A57:A59"/>
    <mergeCell ref="B57:B59"/>
    <mergeCell ref="I57:I59"/>
    <mergeCell ref="J57:J59"/>
    <mergeCell ref="L57:L59"/>
    <mergeCell ref="M57:M59"/>
    <mergeCell ref="A54:A56"/>
    <mergeCell ref="B54:B56"/>
    <mergeCell ref="I54:I56"/>
    <mergeCell ref="J54:J56"/>
    <mergeCell ref="L54:L56"/>
    <mergeCell ref="M54:M56"/>
    <mergeCell ref="A51:A53"/>
    <mergeCell ref="B51:B53"/>
    <mergeCell ref="I51:I53"/>
    <mergeCell ref="J51:J53"/>
    <mergeCell ref="L51:L53"/>
    <mergeCell ref="M51:M53"/>
    <mergeCell ref="A48:A50"/>
    <mergeCell ref="B48:B50"/>
    <mergeCell ref="I48:I50"/>
    <mergeCell ref="J48:J50"/>
    <mergeCell ref="L48:L50"/>
    <mergeCell ref="M48:M50"/>
    <mergeCell ref="A45:A47"/>
    <mergeCell ref="B45:B47"/>
    <mergeCell ref="I45:I47"/>
    <mergeCell ref="J45:J47"/>
    <mergeCell ref="L45:L47"/>
    <mergeCell ref="M45:M47"/>
    <mergeCell ref="A42:A44"/>
    <mergeCell ref="B42:B44"/>
    <mergeCell ref="I42:I44"/>
    <mergeCell ref="J42:J44"/>
    <mergeCell ref="L42:L44"/>
    <mergeCell ref="M42:M44"/>
    <mergeCell ref="A39:A41"/>
    <mergeCell ref="B39:B41"/>
    <mergeCell ref="I39:I41"/>
    <mergeCell ref="J39:J41"/>
    <mergeCell ref="L39:L41"/>
    <mergeCell ref="M39:M41"/>
    <mergeCell ref="A36:A38"/>
    <mergeCell ref="B36:B38"/>
    <mergeCell ref="I36:I38"/>
    <mergeCell ref="J36:J38"/>
    <mergeCell ref="L36:L38"/>
    <mergeCell ref="M36:M38"/>
    <mergeCell ref="A33:A35"/>
    <mergeCell ref="B33:B35"/>
    <mergeCell ref="I33:I35"/>
    <mergeCell ref="J33:J35"/>
    <mergeCell ref="L33:L35"/>
    <mergeCell ref="M33:M35"/>
    <mergeCell ref="M27:M29"/>
    <mergeCell ref="A30:A32"/>
    <mergeCell ref="B30:B32"/>
    <mergeCell ref="I30:I32"/>
    <mergeCell ref="J30:J32"/>
    <mergeCell ref="L30:L32"/>
    <mergeCell ref="M30:M32"/>
    <mergeCell ref="A24:A26"/>
    <mergeCell ref="B24:B26"/>
    <mergeCell ref="I24:I26"/>
    <mergeCell ref="J24:J26"/>
    <mergeCell ref="A27:A29"/>
    <mergeCell ref="B27:B29"/>
    <mergeCell ref="I27:I29"/>
    <mergeCell ref="J27:J29"/>
    <mergeCell ref="A18:M18"/>
    <mergeCell ref="A19:A20"/>
    <mergeCell ref="B19:M19"/>
    <mergeCell ref="B20:M20"/>
    <mergeCell ref="A21:A23"/>
    <mergeCell ref="B21:B23"/>
    <mergeCell ref="I21:I23"/>
    <mergeCell ref="J21:J23"/>
    <mergeCell ref="L21:L26"/>
    <mergeCell ref="M21:M26"/>
    <mergeCell ref="L27:L29"/>
    <mergeCell ref="A15:B17"/>
    <mergeCell ref="I15:I17"/>
    <mergeCell ref="J15:J17"/>
    <mergeCell ref="K15:K17"/>
    <mergeCell ref="L15:L17"/>
    <mergeCell ref="M15:M17"/>
    <mergeCell ref="A12:A14"/>
    <mergeCell ref="B12:B14"/>
    <mergeCell ref="I12:I14"/>
    <mergeCell ref="J12:J14"/>
    <mergeCell ref="L12:L14"/>
    <mergeCell ref="M12:M14"/>
    <mergeCell ref="M5:M7"/>
    <mergeCell ref="D6:D7"/>
    <mergeCell ref="E6:H6"/>
    <mergeCell ref="A9:M9"/>
    <mergeCell ref="A10:A11"/>
    <mergeCell ref="B10:M10"/>
    <mergeCell ref="B11:M11"/>
    <mergeCell ref="A2:M2"/>
    <mergeCell ref="A3:M3"/>
    <mergeCell ref="A5:A7"/>
    <mergeCell ref="B5:B7"/>
    <mergeCell ref="C5:C7"/>
    <mergeCell ref="D5:H5"/>
    <mergeCell ref="I5:I7"/>
    <mergeCell ref="J5:J7"/>
    <mergeCell ref="K5:K7"/>
    <mergeCell ref="L5:L7"/>
  </mergeCells>
  <printOptions horizontalCentered="1"/>
  <pageMargins left="0.78740157480314965" right="0.39370078740157483" top="1.1811023622047245" bottom="0.78740157480314965" header="0.98425196850393704" footer="0.31496062992125984"/>
  <pageSetup paperSize="9" scale="77" orientation="landscape" horizontalDpi="180" verticalDpi="180" r:id="rId1"/>
  <headerFooter differentFirst="1">
    <oddHeader>&amp;C&amp;P</oddHeader>
  </headerFooter>
  <rowBreaks count="2" manualBreakCount="2">
    <brk id="26" max="12" man="1"/>
    <brk id="68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2025-04-30T08:00:33Z</dcterms:modified>
</cp:coreProperties>
</file>